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№1'!$A$1:$S$23</definedName>
  </definedNames>
  <calcPr calcId="145621"/>
</workbook>
</file>

<file path=xl/calcChain.xml><?xml version="1.0" encoding="utf-8"?>
<calcChain xmlns="http://schemas.openxmlformats.org/spreadsheetml/2006/main">
  <c r="Q10" i="1" l="1"/>
  <c r="Q9" i="1"/>
  <c r="S9" i="1" l="1"/>
  <c r="S10" i="1"/>
  <c r="S11" i="1" l="1"/>
  <c r="S12" i="1" s="1"/>
  <c r="T11" i="1"/>
  <c r="W11" i="1" l="1"/>
  <c r="U11" i="1"/>
</calcChain>
</file>

<file path=xl/sharedStrings.xml><?xml version="1.0" encoding="utf-8"?>
<sst xmlns="http://schemas.openxmlformats.org/spreadsheetml/2006/main" count="43" uniqueCount="42">
  <si>
    <t>Итого: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</si>
  <si>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</si>
  <si>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</si>
  <si>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</si>
  <si>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</si>
  <si>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</si>
  <si>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</si>
  <si>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</si>
  <si>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</si>
  <si>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</si>
  <si>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</si>
  <si>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</si>
  <si>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</si>
  <si>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</si>
  <si>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</si>
  <si>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</si>
  <si>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</si>
  <si>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</si>
  <si>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От Поставщика:</t>
  </si>
  <si>
    <t>От Покупателя:</t>
  </si>
  <si>
    <t>1.  Поставщик обязуется поставить, а Покупатель принять и оплатить следующие Товары:</t>
  </si>
  <si>
    <t>1 квартал</t>
  </si>
  <si>
    <t>март</t>
  </si>
  <si>
    <t>Требования к качеству</t>
  </si>
  <si>
    <t>________________  /____________ /</t>
  </si>
  <si>
    <t>Генеральный директор АО «Хиагда»</t>
  </si>
  <si>
    <t>________________  /А.А. Дементьев /</t>
  </si>
  <si>
    <t>Итого: __________________ руб. (_____________________________ рублей ___ копеек), в т.ч. НДС (18%) - _____________________ руб.</t>
  </si>
  <si>
    <t>Приложение № 1 к Договору</t>
  </si>
  <si>
    <t>ГОСТ Р 52368-2005</t>
  </si>
  <si>
    <t>ГОСТ Р 51105-97</t>
  </si>
  <si>
    <t>Количество на 2016 год</t>
  </si>
  <si>
    <t>Цена за единицу с НДС, руб.</t>
  </si>
  <si>
    <t>Сумма с НДС, руб.</t>
  </si>
  <si>
    <t>в т.ч. НДС 18%:</t>
  </si>
  <si>
    <t>Дизельное топливо (Заправка инструментами системы безналичного расчёта (СБР))</t>
  </si>
  <si>
    <t>Бензин Аи-92 (Заправка инструментами системы безналичного расчёта (СБР))</t>
  </si>
  <si>
    <t>2. Срок поставки: согласно графику помесячной разбивки.</t>
  </si>
  <si>
    <t>4. Заправка инструментами системы безналичного расчёта (СБР)  согласно перечня заправок в Приложении № 1 к спецификации.</t>
  </si>
  <si>
    <t>литр</t>
  </si>
  <si>
    <t>январь-февраль</t>
  </si>
  <si>
    <t>3. Покупатель производит оплату за фактически поставленный и принятый Товар в течение 30 (Тридцати) календарных дней со дня получения Товара.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</si>
</sst>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4" xfId="0" applyFont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4"/>
  <sheetViews>
    <sheetView tabSelected="1" view="pageBreakPreview" zoomScale="70" zoomScaleNormal="75" zoomScaleSheetLayoutView="70" workbookViewId="0">
      <selection activeCell="K22" sqref="K22"/>
    </sheetView>
  </sheetViews>
  <sheetFormatPr defaultRowHeight="18.75" x14ac:dyDescent="0.3"/>
  <cols>
    <col min="1" max="1" width="6.5703125" style="2" customWidth="1"/>
    <col min="2" max="2" width="61.7109375" style="2" customWidth="1"/>
    <col min="3" max="3" width="35.85546875" style="2" customWidth="1"/>
    <col min="4" max="4" width="9.7109375" style="2" customWidth="1"/>
    <col min="5" max="5" width="13.140625" style="2" customWidth="1"/>
    <col min="6" max="6" width="6.5703125" style="2" customWidth="1"/>
    <col min="7" max="7" width="10.7109375" style="2" customWidth="1"/>
    <col min="8" max="8" width="11.5703125" style="2" customWidth="1"/>
    <col min="9" max="9" width="11.140625" style="2" customWidth="1"/>
    <col min="10" max="10" width="12.1406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6.140625" style="2" customWidth="1"/>
    <col min="19" max="19" width="19.140625" style="2" customWidth="1"/>
    <col min="20" max="20" width="11.5703125" style="2" hidden="1" customWidth="1"/>
    <col min="21" max="21" width="13.28515625" style="2" hidden="1" customWidth="1"/>
    <col min="22" max="22" width="0" style="2" hidden="1" customWidth="1"/>
    <col min="23" max="23" width="0.7109375" style="2" customWidth="1"/>
    <col min="24" max="16384" width="9.140625" style="2"/>
  </cols>
  <sheetData>
    <row r="1" spans="1:23" s="1" customFormat="1" x14ac:dyDescent="0.3">
      <c r="S1" s="21" t="s">
        <v>28</v>
      </c>
    </row>
    <row r="3" spans="1:23" ht="20.25" x14ac:dyDescent="0.3">
      <c r="A3" s="42" t="s">
        <v>16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23" ht="20.25" x14ac:dyDescent="0.3">
      <c r="A4" s="22"/>
      <c r="B4" s="22"/>
      <c r="C4" s="22"/>
      <c r="D4" s="22"/>
      <c r="E4" s="32"/>
      <c r="F4" s="32"/>
      <c r="G4" s="23"/>
      <c r="H4" s="22"/>
      <c r="I4" s="22"/>
      <c r="J4" s="32"/>
      <c r="K4" s="22"/>
      <c r="L4" s="22"/>
      <c r="M4" s="22"/>
      <c r="N4" s="22"/>
      <c r="O4" s="22"/>
      <c r="P4" s="22"/>
      <c r="Q4" s="22"/>
      <c r="R4" s="22"/>
      <c r="S4" s="22"/>
    </row>
    <row r="5" spans="1:23" x14ac:dyDescent="0.3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1:23" ht="19.5" customHeight="1" x14ac:dyDescent="0.3">
      <c r="A6" s="50" t="s">
        <v>1</v>
      </c>
      <c r="B6" s="50" t="s">
        <v>17</v>
      </c>
      <c r="C6" s="50" t="s">
        <v>23</v>
      </c>
      <c r="D6" s="43" t="s">
        <v>15</v>
      </c>
      <c r="E6" s="47" t="s">
        <v>14</v>
      </c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  <c r="Q6" s="44" t="s">
        <v>31</v>
      </c>
      <c r="R6" s="44" t="s">
        <v>32</v>
      </c>
      <c r="S6" s="44" t="s">
        <v>33</v>
      </c>
    </row>
    <row r="7" spans="1:23" ht="18.75" customHeight="1" x14ac:dyDescent="0.3">
      <c r="A7" s="50"/>
      <c r="B7" s="50"/>
      <c r="C7" s="50"/>
      <c r="D7" s="43"/>
      <c r="E7" s="45" t="s">
        <v>21</v>
      </c>
      <c r="F7" s="45"/>
      <c r="G7" s="45"/>
      <c r="H7" s="45" t="s">
        <v>2</v>
      </c>
      <c r="I7" s="45"/>
      <c r="J7" s="45"/>
      <c r="K7" s="45" t="s">
        <v>3</v>
      </c>
      <c r="L7" s="45"/>
      <c r="M7" s="45"/>
      <c r="N7" s="45" t="s">
        <v>10</v>
      </c>
      <c r="O7" s="45"/>
      <c r="P7" s="45"/>
      <c r="Q7" s="44"/>
      <c r="R7" s="44"/>
      <c r="S7" s="44"/>
    </row>
    <row r="8" spans="1:23" ht="32.25" customHeight="1" x14ac:dyDescent="0.3">
      <c r="A8" s="50"/>
      <c r="B8" s="50"/>
      <c r="C8" s="50"/>
      <c r="D8" s="43"/>
      <c r="E8" s="35" t="s">
        <v>40</v>
      </c>
      <c r="F8" s="36"/>
      <c r="G8" s="24" t="s">
        <v>22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11</v>
      </c>
      <c r="O8" s="12" t="s">
        <v>12</v>
      </c>
      <c r="P8" s="12" t="s">
        <v>13</v>
      </c>
      <c r="Q8" s="44"/>
      <c r="R8" s="44"/>
      <c r="S8" s="44"/>
    </row>
    <row r="9" spans="1:23" ht="31.5" x14ac:dyDescent="0.3">
      <c r="A9" s="25">
        <v>1</v>
      </c>
      <c r="B9" s="29" t="s">
        <v>35</v>
      </c>
      <c r="C9" s="30" t="s">
        <v>29</v>
      </c>
      <c r="D9" s="26" t="s">
        <v>39</v>
      </c>
      <c r="E9" s="40">
        <v>107910.12</v>
      </c>
      <c r="F9" s="41"/>
      <c r="G9" s="31">
        <v>53955.06</v>
      </c>
      <c r="H9" s="31">
        <v>53955.06</v>
      </c>
      <c r="I9" s="31">
        <v>53955.06</v>
      </c>
      <c r="J9" s="31">
        <v>53955.06</v>
      </c>
      <c r="K9" s="24"/>
      <c r="L9" s="24"/>
      <c r="M9" s="24"/>
      <c r="N9" s="24"/>
      <c r="O9" s="26"/>
      <c r="P9" s="24"/>
      <c r="Q9" s="27">
        <f>E9+F9+G9+H9+I9+J9</f>
        <v>323730.36</v>
      </c>
      <c r="R9" s="28">
        <v>39.5</v>
      </c>
      <c r="S9" s="28">
        <f>Q9*R9</f>
        <v>12787349.219999999</v>
      </c>
    </row>
    <row r="10" spans="1:23" ht="31.5" x14ac:dyDescent="0.3">
      <c r="A10" s="25">
        <v>2</v>
      </c>
      <c r="B10" s="29" t="s">
        <v>36</v>
      </c>
      <c r="C10" s="30" t="s">
        <v>30</v>
      </c>
      <c r="D10" s="26" t="s">
        <v>39</v>
      </c>
      <c r="E10" s="40">
        <v>11876</v>
      </c>
      <c r="F10" s="41"/>
      <c r="G10" s="31">
        <v>5938</v>
      </c>
      <c r="H10" s="31">
        <v>5938</v>
      </c>
      <c r="I10" s="31">
        <v>5938</v>
      </c>
      <c r="J10" s="31">
        <v>5938</v>
      </c>
      <c r="K10" s="24"/>
      <c r="L10" s="24"/>
      <c r="M10" s="24"/>
      <c r="N10" s="24"/>
      <c r="O10" s="26"/>
      <c r="P10" s="24"/>
      <c r="Q10" s="27">
        <f>E10+F10+G10+H10+I10+J10</f>
        <v>35628</v>
      </c>
      <c r="R10" s="28">
        <v>38.9</v>
      </c>
      <c r="S10" s="28">
        <f>Q10*R10</f>
        <v>1385929.2</v>
      </c>
    </row>
    <row r="11" spans="1:23" x14ac:dyDescent="0.3">
      <c r="A11" s="38" t="s">
        <v>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20">
        <f>SUM(S9:S10)</f>
        <v>14173278.419999998</v>
      </c>
      <c r="T11" s="7" t="e">
        <f>SUM(#REF!)</f>
        <v>#REF!</v>
      </c>
      <c r="U11" s="7" t="e">
        <f>T11-S11</f>
        <v>#REF!</v>
      </c>
      <c r="W11" s="7" t="e">
        <f>SUM(#REF!)</f>
        <v>#REF!</v>
      </c>
    </row>
    <row r="12" spans="1:23" x14ac:dyDescent="0.3">
      <c r="A12" s="39" t="s">
        <v>34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13">
        <f>(S11*18)/118</f>
        <v>2162025.5216949149</v>
      </c>
    </row>
    <row r="13" spans="1:23" x14ac:dyDescent="0.3">
      <c r="A13" s="34" t="s">
        <v>27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</row>
    <row r="14" spans="1:23" x14ac:dyDescent="0.3">
      <c r="A14" s="8"/>
      <c r="B14" s="8"/>
      <c r="C14" s="5"/>
      <c r="D14" s="4"/>
    </row>
    <row r="15" spans="1:23" x14ac:dyDescent="0.3">
      <c r="A15" s="37" t="s">
        <v>37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</row>
    <row r="16" spans="1:23" x14ac:dyDescent="0.3">
      <c r="A16" s="51" t="s">
        <v>41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</row>
    <row r="17" spans="1:19" x14ac:dyDescent="0.3">
      <c r="A17" s="33" t="s">
        <v>38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</row>
    <row r="18" spans="1:19" x14ac:dyDescent="0.3">
      <c r="A18" s="1"/>
      <c r="B18" s="3"/>
      <c r="C18" s="1"/>
      <c r="D18" s="6"/>
      <c r="F18" s="11"/>
      <c r="G18" s="1"/>
      <c r="I18" s="11"/>
      <c r="J18" s="1"/>
      <c r="L18" s="11"/>
      <c r="M18" s="1"/>
    </row>
    <row r="19" spans="1:19" x14ac:dyDescent="0.3">
      <c r="A19" s="1"/>
      <c r="B19" s="14" t="s">
        <v>18</v>
      </c>
      <c r="C19" s="4"/>
      <c r="D19" s="1"/>
      <c r="F19" s="9"/>
      <c r="G19" s="4"/>
      <c r="I19" s="9"/>
      <c r="J19" s="4"/>
      <c r="L19" s="15" t="s">
        <v>19</v>
      </c>
      <c r="M19" s="4"/>
    </row>
    <row r="20" spans="1:19" x14ac:dyDescent="0.3">
      <c r="A20" s="1"/>
      <c r="B20" s="4"/>
      <c r="C20" s="4"/>
      <c r="D20" s="10"/>
      <c r="F20" s="4"/>
      <c r="G20" s="4"/>
      <c r="I20" s="4"/>
      <c r="J20" s="4"/>
      <c r="L20" s="4"/>
      <c r="M20" s="4"/>
    </row>
    <row r="21" spans="1:19" x14ac:dyDescent="0.3">
      <c r="B21" s="4"/>
      <c r="C21" s="4"/>
      <c r="D21" s="1"/>
      <c r="F21" s="4"/>
      <c r="G21" s="4"/>
      <c r="I21" s="4"/>
      <c r="J21" s="4"/>
      <c r="L21" s="4" t="s">
        <v>25</v>
      </c>
      <c r="M21" s="4"/>
    </row>
    <row r="22" spans="1:19" ht="54.75" customHeight="1" x14ac:dyDescent="0.3">
      <c r="B22" s="4"/>
      <c r="C22" s="4"/>
      <c r="D22" s="4"/>
      <c r="F22" s="4"/>
      <c r="G22" s="4"/>
      <c r="I22" s="4"/>
      <c r="J22" s="4"/>
      <c r="L22" s="4"/>
      <c r="M22" s="4"/>
    </row>
    <row r="23" spans="1:19" x14ac:dyDescent="0.3">
      <c r="B23" s="4" t="s">
        <v>24</v>
      </c>
      <c r="C23" s="4"/>
      <c r="D23" s="1"/>
      <c r="F23" s="5"/>
      <c r="G23" s="4"/>
      <c r="I23" s="5"/>
      <c r="J23" s="4"/>
      <c r="L23" s="5" t="s">
        <v>26</v>
      </c>
      <c r="M23" s="4"/>
    </row>
    <row r="24" spans="1:19" x14ac:dyDescent="0.3">
      <c r="B24" s="16"/>
      <c r="C24" s="17"/>
      <c r="D24" s="18"/>
      <c r="E24"/>
      <c r="F24" s="19"/>
      <c r="G24" s="17"/>
      <c r="H24"/>
      <c r="I24" s="19"/>
      <c r="J24" s="17"/>
      <c r="K24"/>
      <c r="L24" s="19"/>
      <c r="M24" s="17"/>
      <c r="N24"/>
      <c r="O24"/>
      <c r="P24"/>
      <c r="Q24"/>
    </row>
  </sheetData>
  <mergeCells count="23"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6:A8"/>
    <mergeCell ref="A17:S17"/>
    <mergeCell ref="A13:S13"/>
    <mergeCell ref="E8:F8"/>
    <mergeCell ref="A16:S16"/>
    <mergeCell ref="A15:S15"/>
    <mergeCell ref="A11:R11"/>
    <mergeCell ref="A12:R12"/>
    <mergeCell ref="E9:F9"/>
    <mergeCell ref="E10:F10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47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2015-12-24T00:01:08Z</dcterms:modified>
</cp:coreProperties>
</file>